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Santa Luz 2E\Controle\Solicitações\Fevereiro.21\"/>
    </mc:Choice>
  </mc:AlternateContent>
  <xr:revisionPtr revIDLastSave="0" documentId="13_ncr:1_{1ED4BD8A-C666-488F-9118-35CF861BEFAC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anta Luz" sheetId="6" r:id="rId1"/>
  </sheets>
  <definedNames>
    <definedName name="_xlnm._FilterDatabase" localSheetId="0" hidden="1">'Santa Luz'!$B$2:$G$2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6" l="1"/>
</calcChain>
</file>

<file path=xl/sharedStrings.xml><?xml version="1.0" encoding="utf-8"?>
<sst xmlns="http://schemas.openxmlformats.org/spreadsheetml/2006/main" count="123" uniqueCount="86">
  <si>
    <t>Total</t>
  </si>
  <si>
    <t>Data do Pagamento</t>
  </si>
  <si>
    <t>Fornecedor</t>
  </si>
  <si>
    <t>Valor</t>
  </si>
  <si>
    <t>Documento</t>
  </si>
  <si>
    <t>Comentário</t>
  </si>
  <si>
    <t>WEG EQUIPAMENTOS ELETRICOS S/A - TGM</t>
  </si>
  <si>
    <t>Tipo</t>
  </si>
  <si>
    <t>Reembolso</t>
  </si>
  <si>
    <t>PROMON ENGENHARIA LTDA</t>
  </si>
  <si>
    <t>Pagamento</t>
  </si>
  <si>
    <t>Seccionador</t>
  </si>
  <si>
    <t>Torre de Resfriamento</t>
  </si>
  <si>
    <t>FEBA INDÚSTRIA MECÂNICA LTDA</t>
  </si>
  <si>
    <t>Turbinas</t>
  </si>
  <si>
    <t>WEG EQUIPAMENTOS ELETRICOS S/A</t>
  </si>
  <si>
    <t>ALFATERM INDUSTRIA E COMERCIO LTDA</t>
  </si>
  <si>
    <t>COPPERSTEEL BIMETALICOS LTDA</t>
  </si>
  <si>
    <t>GENERAL CABLE BRASIL IND. COM. COND. ELETRICOS LTDA</t>
  </si>
  <si>
    <t xml:space="preserve">PROFORMA - SL - 068-2021 </t>
  </si>
  <si>
    <t xml:space="preserve">PROFORMA - SL 041 - 2021 </t>
  </si>
  <si>
    <t xml:space="preserve">PROFORMA - SL - 066 - 2021 </t>
  </si>
  <si>
    <t xml:space="preserve">PROFORMA- SL - 21012601 </t>
  </si>
  <si>
    <t xml:space="preserve">PROFORMA 14050 -1 - SL </t>
  </si>
  <si>
    <t>PROFORMA 450544008-9 - SL</t>
  </si>
  <si>
    <t>NF 133286 - SL</t>
  </si>
  <si>
    <t>NF 000012514 - - SL</t>
  </si>
  <si>
    <t>Gerador Reserva</t>
  </si>
  <si>
    <t>Transformador Auxiliar</t>
  </si>
  <si>
    <t xml:space="preserve">Ponte Rolante </t>
  </si>
  <si>
    <t>Cabo Cotrapeso</t>
  </si>
  <si>
    <t>Cabo Elétrico</t>
  </si>
  <si>
    <t>WALCZAK &amp; WALCZAK LTDA - PLANTARR PROJETOS E SOLUÇOES AMBIENTAIS</t>
  </si>
  <si>
    <t>BATISTA &amp; MOITA SOCIEDADE DE ADVOGADOS</t>
  </si>
  <si>
    <t>TOLEDO DO BRASIL INDUSTRIA DE BALANÇAS LTDA</t>
  </si>
  <si>
    <t>3L ASSESSORIA EMPRESARIAL LTDA</t>
  </si>
  <si>
    <t>JOHN D’AVILA ROSA SOARES</t>
  </si>
  <si>
    <t>ADELINO SILVA</t>
  </si>
  <si>
    <t>BH COMERCIO E REPRESENTAÇAO DE PRODUTOS</t>
  </si>
  <si>
    <t>CORREIA &amp; ALENCAR LTDA</t>
  </si>
  <si>
    <t>FERREIRA MAGALHÃES CONSULTORIA E ASSESSORIA LTDA - PROJETA AGROFLORESTAS</t>
  </si>
  <si>
    <t>JOSE PAULO RUBIN</t>
  </si>
  <si>
    <t>MACEDO GARCIA SOCIEDADE DE ADVOGADOS</t>
  </si>
  <si>
    <t>SERGIO PILON GUERRA</t>
  </si>
  <si>
    <t>Advogados</t>
  </si>
  <si>
    <t>NF 135</t>
  </si>
  <si>
    <t>Servidão - 1ª Parcela</t>
  </si>
  <si>
    <t>Administrativo</t>
  </si>
  <si>
    <t>NF 7157</t>
  </si>
  <si>
    <t>Estudos de Engenharia</t>
  </si>
  <si>
    <t>NF 4581</t>
  </si>
  <si>
    <t>NF 31</t>
  </si>
  <si>
    <t>NF 30</t>
  </si>
  <si>
    <t>Assessoria</t>
  </si>
  <si>
    <t>Balança - 2ª Parcela</t>
  </si>
  <si>
    <t>NF 714282</t>
  </si>
  <si>
    <t>Serviços em silvicultura e apoio geral</t>
  </si>
  <si>
    <t>ND 6234</t>
  </si>
  <si>
    <t>Insumo para Plantas</t>
  </si>
  <si>
    <t>NF 199</t>
  </si>
  <si>
    <t>ARTTEC COMERCIAL, IMPORTACAO, EXPORTACAO E ENGENHARIA LTDA</t>
  </si>
  <si>
    <t>Assessoria e estudos pré-leilão</t>
  </si>
  <si>
    <t>NF 132</t>
  </si>
  <si>
    <t>MENABREA ENGENHARIA</t>
  </si>
  <si>
    <t>Consultoria para implantação das UTEs (ambiental)</t>
  </si>
  <si>
    <t>NF 38</t>
  </si>
  <si>
    <t>LA PEREA CONSULTORIA</t>
  </si>
  <si>
    <t>NF 87</t>
  </si>
  <si>
    <t>PKL2 GESTAO EMPRESARIAL - EIRELI</t>
  </si>
  <si>
    <t>NF 74</t>
  </si>
  <si>
    <t>PM4C ENGENHARIA LTDA</t>
  </si>
  <si>
    <t>NF 77</t>
  </si>
  <si>
    <t>Proteção Florestal</t>
  </si>
  <si>
    <t>F.I.T MANEJO FLORESTAL DO BRASIL LTDA</t>
  </si>
  <si>
    <t>NF 02</t>
  </si>
  <si>
    <t>ALVARO LUIS CALEGARI</t>
  </si>
  <si>
    <t>Assessoria/Consultoria</t>
  </si>
  <si>
    <t>NF 202103</t>
  </si>
  <si>
    <t>Consultoria Florestal</t>
  </si>
  <si>
    <t>Servidão Administrativa - Contrato 01</t>
  </si>
  <si>
    <t>Servidão Administrativa - Contrato 04</t>
  </si>
  <si>
    <t>Servidão Administrativa - Contrato 02</t>
  </si>
  <si>
    <t>Servidão Administrativa - Contrato 03</t>
  </si>
  <si>
    <t>Servidão Administrativa - Contrato 05</t>
  </si>
  <si>
    <t>NF 60989</t>
  </si>
  <si>
    <t>Registro de documentos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</si>
</sst>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44" fontId="2" fillId="0" borderId="1" xfId="1" applyFont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44" fontId="0" fillId="2" borderId="2" xfId="1" applyFont="1" applyFill="1" applyBorder="1" applyAlignment="1">
      <alignment horizontal="center"/>
    </xf>
    <xf numFmtId="14" fontId="0" fillId="2" borderId="2" xfId="0" applyNumberFormat="1" applyFont="1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14" fontId="0" fillId="2" borderId="2" xfId="0" applyNumberFormat="1" applyFill="1" applyBorder="1" applyAlignment="1">
      <alignment horizontal="center"/>
    </xf>
    <xf numFmtId="44" fontId="0" fillId="2" borderId="2" xfId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horizontal="left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44" fontId="0" fillId="2" borderId="3" xfId="1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G35"/>
  <sheetViews>
    <sheetView showGridLines="0" tabSelected="1" zoomScaleNormal="100" workbookViewId="0">
      <pane ySplit="2" topLeftCell="A3" activePane="bottomLeft" state="frozen"/>
      <selection pane="bottomLeft" activeCell="C21" sqref="C21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4.85546875" style="2" customWidth="1"/>
    <col min="4" max="4" width="20.7109375" style="15" customWidth="1"/>
    <col min="5" max="5" width="39" style="10" customWidth="1"/>
    <col min="6" max="6" width="53.42578125" style="16" bestFit="1" customWidth="1"/>
    <col min="7" max="7" width="12.28515625" style="2" bestFit="1" customWidth="1"/>
    <col min="8" max="16384" width="9.140625" style="1" hidden="1"/>
  </cols>
  <sheetData>
    <row r="2" spans="1:7" s="5" customFormat="1" x14ac:dyDescent="0.25">
      <c r="B2" s="4" t="s">
        <v>1</v>
      </c>
      <c r="C2" s="4" t="s">
        <v>2</v>
      </c>
      <c r="D2" s="13" t="s">
        <v>3</v>
      </c>
      <c r="E2" s="8" t="s">
        <v>4</v>
      </c>
      <c r="F2" s="4" t="s">
        <v>5</v>
      </c>
      <c r="G2" s="3" t="s">
        <v>7</v>
      </c>
    </row>
    <row r="3" spans="1:7" x14ac:dyDescent="0.25">
      <c r="B3" s="22">
        <v>44201</v>
      </c>
      <c r="C3" s="23" t="s">
        <v>38</v>
      </c>
      <c r="D3" s="24">
        <v>697.5</v>
      </c>
      <c r="E3" s="22" t="s">
        <v>84</v>
      </c>
      <c r="F3" s="25" t="s">
        <v>58</v>
      </c>
      <c r="G3" s="26" t="s">
        <v>8</v>
      </c>
    </row>
    <row r="4" spans="1:7" x14ac:dyDescent="0.25">
      <c r="B4" s="22">
        <v>44224</v>
      </c>
      <c r="C4" s="27" t="s">
        <v>73</v>
      </c>
      <c r="D4" s="24">
        <v>60000</v>
      </c>
      <c r="E4" s="22" t="s">
        <v>74</v>
      </c>
      <c r="F4" s="28" t="s">
        <v>72</v>
      </c>
      <c r="G4" s="26" t="s">
        <v>8</v>
      </c>
    </row>
    <row r="5" spans="1:7" x14ac:dyDescent="0.25">
      <c r="B5" s="22">
        <v>44225</v>
      </c>
      <c r="C5" s="27" t="s">
        <v>60</v>
      </c>
      <c r="D5" s="24">
        <v>35056.5</v>
      </c>
      <c r="E5" s="22" t="s">
        <v>62</v>
      </c>
      <c r="F5" s="28" t="s">
        <v>61</v>
      </c>
      <c r="G5" s="26" t="s">
        <v>8</v>
      </c>
    </row>
    <row r="6" spans="1:7" x14ac:dyDescent="0.25">
      <c r="B6" s="29">
        <v>44225</v>
      </c>
      <c r="C6" s="27" t="s">
        <v>63</v>
      </c>
      <c r="D6" s="30">
        <v>16250</v>
      </c>
      <c r="E6" s="26" t="s">
        <v>65</v>
      </c>
      <c r="F6" s="28" t="s">
        <v>64</v>
      </c>
      <c r="G6" s="26" t="s">
        <v>8</v>
      </c>
    </row>
    <row r="7" spans="1:7" x14ac:dyDescent="0.25">
      <c r="B7" s="29">
        <v>44225</v>
      </c>
      <c r="C7" s="27" t="s">
        <v>66</v>
      </c>
      <c r="D7" s="24">
        <v>10000</v>
      </c>
      <c r="E7" s="22" t="s">
        <v>67</v>
      </c>
      <c r="F7" s="28" t="s">
        <v>76</v>
      </c>
      <c r="G7" s="26" t="s">
        <v>8</v>
      </c>
    </row>
    <row r="8" spans="1:7" x14ac:dyDescent="0.25">
      <c r="B8" s="22">
        <v>44225</v>
      </c>
      <c r="C8" s="31" t="s">
        <v>68</v>
      </c>
      <c r="D8" s="24">
        <v>8750</v>
      </c>
      <c r="E8" s="22" t="s">
        <v>69</v>
      </c>
      <c r="F8" s="28" t="s">
        <v>47</v>
      </c>
      <c r="G8" s="26" t="s">
        <v>8</v>
      </c>
    </row>
    <row r="9" spans="1:7" x14ac:dyDescent="0.25">
      <c r="B9" s="22">
        <v>44225</v>
      </c>
      <c r="C9" s="27" t="s">
        <v>70</v>
      </c>
      <c r="D9" s="24">
        <v>5000</v>
      </c>
      <c r="E9" s="22" t="s">
        <v>71</v>
      </c>
      <c r="F9" s="28" t="s">
        <v>47</v>
      </c>
      <c r="G9" s="26" t="s">
        <v>8</v>
      </c>
    </row>
    <row r="10" spans="1:7" s="32" customFormat="1" x14ac:dyDescent="0.25">
      <c r="A10" s="1"/>
      <c r="B10" s="22">
        <v>44225</v>
      </c>
      <c r="C10" s="27" t="s">
        <v>75</v>
      </c>
      <c r="D10" s="24">
        <v>155434.12</v>
      </c>
      <c r="E10" s="22" t="s">
        <v>79</v>
      </c>
      <c r="F10" s="28" t="s">
        <v>46</v>
      </c>
      <c r="G10" s="26" t="s">
        <v>8</v>
      </c>
    </row>
    <row r="11" spans="1:7" s="32" customFormat="1" x14ac:dyDescent="0.25">
      <c r="A11" s="1"/>
      <c r="B11" s="22">
        <v>44228</v>
      </c>
      <c r="C11" s="23" t="s">
        <v>39</v>
      </c>
      <c r="D11" s="24">
        <v>1680</v>
      </c>
      <c r="E11" s="22" t="s">
        <v>48</v>
      </c>
      <c r="F11" s="25" t="s">
        <v>47</v>
      </c>
      <c r="G11" s="26" t="s">
        <v>8</v>
      </c>
    </row>
    <row r="12" spans="1:7" s="32" customFormat="1" x14ac:dyDescent="0.25">
      <c r="A12" s="1"/>
      <c r="B12" s="22">
        <v>44230</v>
      </c>
      <c r="C12" s="23" t="s">
        <v>37</v>
      </c>
      <c r="D12" s="24">
        <v>15232.64</v>
      </c>
      <c r="E12" s="22" t="s">
        <v>81</v>
      </c>
      <c r="F12" s="25" t="s">
        <v>46</v>
      </c>
      <c r="G12" s="26" t="s">
        <v>8</v>
      </c>
    </row>
    <row r="13" spans="1:7" s="32" customFormat="1" x14ac:dyDescent="0.25">
      <c r="A13" s="1"/>
      <c r="B13" s="22">
        <v>44230</v>
      </c>
      <c r="C13" s="23" t="s">
        <v>37</v>
      </c>
      <c r="D13" s="24">
        <v>59893.21</v>
      </c>
      <c r="E13" s="22" t="s">
        <v>82</v>
      </c>
      <c r="F13" s="25" t="s">
        <v>46</v>
      </c>
      <c r="G13" s="26" t="s">
        <v>8</v>
      </c>
    </row>
    <row r="14" spans="1:7" s="32" customFormat="1" x14ac:dyDescent="0.25">
      <c r="A14" s="1"/>
      <c r="B14" s="22">
        <v>44230</v>
      </c>
      <c r="C14" s="23" t="s">
        <v>43</v>
      </c>
      <c r="D14" s="24">
        <v>24874.14</v>
      </c>
      <c r="E14" s="22" t="s">
        <v>80</v>
      </c>
      <c r="F14" s="25" t="s">
        <v>46</v>
      </c>
      <c r="G14" s="26" t="s">
        <v>8</v>
      </c>
    </row>
    <row r="15" spans="1:7" s="32" customFormat="1" x14ac:dyDescent="0.25">
      <c r="A15" s="1"/>
      <c r="B15" s="22">
        <v>44230</v>
      </c>
      <c r="C15" s="23" t="s">
        <v>35</v>
      </c>
      <c r="D15" s="24">
        <v>37285.99</v>
      </c>
      <c r="E15" s="22" t="s">
        <v>57</v>
      </c>
      <c r="F15" s="25" t="s">
        <v>85</v>
      </c>
      <c r="G15" s="26" t="s">
        <v>8</v>
      </c>
    </row>
    <row r="16" spans="1:7" s="32" customFormat="1" x14ac:dyDescent="0.25">
      <c r="A16" s="1"/>
      <c r="B16" s="22">
        <v>44231</v>
      </c>
      <c r="C16" s="23" t="s">
        <v>9</v>
      </c>
      <c r="D16" s="24">
        <v>48565.46</v>
      </c>
      <c r="E16" s="22" t="s">
        <v>50</v>
      </c>
      <c r="F16" s="25" t="s">
        <v>49</v>
      </c>
      <c r="G16" s="26" t="s">
        <v>8</v>
      </c>
    </row>
    <row r="17" spans="1:7" s="32" customFormat="1" x14ac:dyDescent="0.25">
      <c r="A17" s="1"/>
      <c r="B17" s="22">
        <v>44235</v>
      </c>
      <c r="C17" s="23" t="s">
        <v>41</v>
      </c>
      <c r="D17" s="24">
        <v>144565.87</v>
      </c>
      <c r="E17" s="22" t="s">
        <v>83</v>
      </c>
      <c r="F17" s="25" t="s">
        <v>46</v>
      </c>
      <c r="G17" s="26" t="s">
        <v>8</v>
      </c>
    </row>
    <row r="18" spans="1:7" s="32" customFormat="1" x14ac:dyDescent="0.25">
      <c r="A18" s="1"/>
      <c r="B18" s="22">
        <v>44235</v>
      </c>
      <c r="C18" s="23" t="s">
        <v>32</v>
      </c>
      <c r="D18" s="24">
        <v>17325.16</v>
      </c>
      <c r="E18" s="22" t="s">
        <v>52</v>
      </c>
      <c r="F18" s="27" t="s">
        <v>56</v>
      </c>
      <c r="G18" s="26" t="s">
        <v>8</v>
      </c>
    </row>
    <row r="19" spans="1:7" s="32" customFormat="1" x14ac:dyDescent="0.25">
      <c r="A19" s="1"/>
      <c r="B19" s="22">
        <v>44236</v>
      </c>
      <c r="C19" s="23" t="s">
        <v>40</v>
      </c>
      <c r="D19" s="24">
        <v>3437.5</v>
      </c>
      <c r="E19" s="22" t="s">
        <v>77</v>
      </c>
      <c r="F19" s="25" t="s">
        <v>78</v>
      </c>
      <c r="G19" s="26" t="s">
        <v>10</v>
      </c>
    </row>
    <row r="20" spans="1:7" s="32" customFormat="1" x14ac:dyDescent="0.25">
      <c r="A20" s="1"/>
      <c r="B20" s="22">
        <v>44237</v>
      </c>
      <c r="C20" s="23" t="s">
        <v>33</v>
      </c>
      <c r="D20" s="24">
        <v>2500</v>
      </c>
      <c r="E20" s="22" t="s">
        <v>45</v>
      </c>
      <c r="F20" s="25" t="s">
        <v>44</v>
      </c>
      <c r="G20" s="26" t="s">
        <v>10</v>
      </c>
    </row>
    <row r="21" spans="1:7" s="32" customFormat="1" x14ac:dyDescent="0.25">
      <c r="A21" s="1"/>
      <c r="B21" s="29">
        <v>44242</v>
      </c>
      <c r="C21" s="33" t="s">
        <v>15</v>
      </c>
      <c r="D21" s="24">
        <v>103694.3</v>
      </c>
      <c r="E21" s="26" t="s">
        <v>19</v>
      </c>
      <c r="F21" s="27" t="s">
        <v>27</v>
      </c>
      <c r="G21" s="26" t="s">
        <v>10</v>
      </c>
    </row>
    <row r="22" spans="1:7" s="32" customFormat="1" x14ac:dyDescent="0.25">
      <c r="A22" s="1"/>
      <c r="B22" s="29">
        <v>44242</v>
      </c>
      <c r="C22" s="33" t="s">
        <v>15</v>
      </c>
      <c r="D22" s="24">
        <v>86591.6</v>
      </c>
      <c r="E22" s="26" t="s">
        <v>20</v>
      </c>
      <c r="F22" s="27" t="s">
        <v>28</v>
      </c>
      <c r="G22" s="26" t="s">
        <v>10</v>
      </c>
    </row>
    <row r="23" spans="1:7" x14ac:dyDescent="0.25">
      <c r="B23" s="34">
        <v>44242</v>
      </c>
      <c r="C23" s="35" t="s">
        <v>15</v>
      </c>
      <c r="D23" s="36">
        <v>46321.72</v>
      </c>
      <c r="E23" s="37" t="s">
        <v>21</v>
      </c>
      <c r="F23" s="38" t="s">
        <v>11</v>
      </c>
      <c r="G23" s="26" t="s">
        <v>10</v>
      </c>
    </row>
    <row r="24" spans="1:7" x14ac:dyDescent="0.25">
      <c r="B24" s="29">
        <v>44242</v>
      </c>
      <c r="C24" s="33" t="s">
        <v>13</v>
      </c>
      <c r="D24" s="24">
        <v>41000</v>
      </c>
      <c r="E24" s="26" t="s">
        <v>22</v>
      </c>
      <c r="F24" s="27" t="s">
        <v>29</v>
      </c>
      <c r="G24" s="26" t="s">
        <v>10</v>
      </c>
    </row>
    <row r="25" spans="1:7" x14ac:dyDescent="0.25">
      <c r="B25" s="29">
        <v>44242</v>
      </c>
      <c r="C25" s="33" t="s">
        <v>16</v>
      </c>
      <c r="D25" s="24">
        <v>416783.68</v>
      </c>
      <c r="E25" s="26" t="s">
        <v>23</v>
      </c>
      <c r="F25" s="27" t="s">
        <v>12</v>
      </c>
      <c r="G25" s="26" t="s">
        <v>10</v>
      </c>
    </row>
    <row r="26" spans="1:7" x14ac:dyDescent="0.25">
      <c r="B26" s="29">
        <v>44242</v>
      </c>
      <c r="C26" s="33" t="s">
        <v>18</v>
      </c>
      <c r="D26" s="24">
        <v>330522.76</v>
      </c>
      <c r="E26" s="26" t="s">
        <v>26</v>
      </c>
      <c r="F26" s="27" t="s">
        <v>31</v>
      </c>
      <c r="G26" s="26" t="s">
        <v>10</v>
      </c>
    </row>
    <row r="27" spans="1:7" x14ac:dyDescent="0.25">
      <c r="B27" s="22">
        <v>44242</v>
      </c>
      <c r="C27" s="23" t="s">
        <v>36</v>
      </c>
      <c r="D27" s="24">
        <v>1600</v>
      </c>
      <c r="E27" s="22" t="s">
        <v>51</v>
      </c>
      <c r="F27" s="25" t="s">
        <v>53</v>
      </c>
      <c r="G27" s="26" t="s">
        <v>10</v>
      </c>
    </row>
    <row r="28" spans="1:7" x14ac:dyDescent="0.25">
      <c r="B28" s="22">
        <v>44242</v>
      </c>
      <c r="C28" s="23" t="s">
        <v>42</v>
      </c>
      <c r="D28" s="24">
        <v>3000</v>
      </c>
      <c r="E28" s="22" t="s">
        <v>59</v>
      </c>
      <c r="F28" s="25" t="s">
        <v>44</v>
      </c>
      <c r="G28" s="26" t="s">
        <v>10</v>
      </c>
    </row>
    <row r="29" spans="1:7" x14ac:dyDescent="0.25">
      <c r="B29" s="29">
        <v>44244</v>
      </c>
      <c r="C29" s="33" t="s">
        <v>17</v>
      </c>
      <c r="D29" s="24">
        <v>118997.13</v>
      </c>
      <c r="E29" s="26" t="s">
        <v>25</v>
      </c>
      <c r="F29" s="27" t="s">
        <v>30</v>
      </c>
      <c r="G29" s="26" t="s">
        <v>10</v>
      </c>
    </row>
    <row r="30" spans="1:7" x14ac:dyDescent="0.25">
      <c r="B30" s="22">
        <v>44248</v>
      </c>
      <c r="C30" s="23" t="s">
        <v>34</v>
      </c>
      <c r="D30" s="24">
        <v>94500</v>
      </c>
      <c r="E30" s="26" t="s">
        <v>55</v>
      </c>
      <c r="F30" s="25" t="s">
        <v>54</v>
      </c>
      <c r="G30" s="26" t="s">
        <v>10</v>
      </c>
    </row>
    <row r="31" spans="1:7" x14ac:dyDescent="0.25">
      <c r="B31" s="29">
        <v>44255</v>
      </c>
      <c r="C31" s="33" t="s">
        <v>6</v>
      </c>
      <c r="D31" s="24">
        <v>366208.33</v>
      </c>
      <c r="E31" s="26" t="s">
        <v>24</v>
      </c>
      <c r="F31" s="27" t="s">
        <v>14</v>
      </c>
      <c r="G31" s="26" t="s">
        <v>10</v>
      </c>
    </row>
    <row r="32" spans="1:7" x14ac:dyDescent="0.25">
      <c r="B32" s="17"/>
      <c r="C32" s="19"/>
      <c r="D32" s="18"/>
      <c r="E32" s="17"/>
      <c r="F32" s="20"/>
      <c r="G32" s="21"/>
    </row>
    <row r="33" spans="2:7" s="7" customFormat="1" x14ac:dyDescent="0.25">
      <c r="B33" s="3" t="s">
        <v>0</v>
      </c>
      <c r="C33" s="3"/>
      <c r="D33" s="14">
        <f>SUM(D3:D31)</f>
        <v>2255767.6100000003</v>
      </c>
      <c r="E33" s="9"/>
      <c r="F33" s="11"/>
      <c r="G33" s="9"/>
    </row>
    <row r="34" spans="2:7" s="5" customFormat="1" x14ac:dyDescent="0.25">
      <c r="B34" s="12"/>
      <c r="C34" s="2"/>
      <c r="D34" s="15"/>
      <c r="E34" s="6"/>
      <c r="F34" s="16"/>
      <c r="G34" s="3"/>
    </row>
    <row r="35" spans="2:7" x14ac:dyDescent="0.25">
      <c r="B35" s="11"/>
      <c r="C35" s="3"/>
      <c r="D35" s="14"/>
    </row>
  </sheetData>
  <autoFilter ref="B2:G2" xr:uid="{306BFAAA-E97F-4824-8AD2-B90590E01849}">
    <sortState xmlns:xlrd2="http://schemas.microsoft.com/office/spreadsheetml/2017/richdata2" ref="B3:G31">
      <sortCondition ref="B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Santa Luz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2020-12-28T15:23:41Z</cp:lastPrinted>
  <dcterms:created xsi:type="dcterms:W3CDTF">2015-06-05T18:17:20Z</dcterms:created>
  <dcterms:modified xsi:type="dcterms:W3CDTF">2021-02-09T20:48:29Z</dcterms:modified>
</cp:coreProperties>
</file>